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945" windowWidth="15120" windowHeight="71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Лист1!$A$1:$E$125</definedName>
  </definedNames>
  <calcPr calcId="144525"/>
</workbook>
</file>

<file path=xl/calcChain.xml><?xml version="1.0" encoding="utf-8"?>
<calcChain xmlns="http://schemas.openxmlformats.org/spreadsheetml/2006/main">
  <c r="E8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10" i="1"/>
  <c r="E111" i="1"/>
  <c r="E112" i="1"/>
  <c r="E113" i="1"/>
  <c r="E114" i="1"/>
  <c r="E115" i="1"/>
  <c r="E116" i="1"/>
  <c r="E117" i="1"/>
  <c r="E118" i="1"/>
  <c r="E119" i="1"/>
  <c r="E120" i="1"/>
  <c r="D112" i="1" l="1"/>
  <c r="D114" i="1"/>
  <c r="D104" i="1"/>
  <c r="D94" i="1"/>
  <c r="D82" i="1"/>
  <c r="D69" i="1"/>
  <c r="D14" i="1"/>
  <c r="C104" i="1"/>
  <c r="D44" i="1"/>
  <c r="C44" i="1"/>
  <c r="C69" i="1"/>
  <c r="D52" i="1"/>
  <c r="C52" i="1"/>
  <c r="D80" i="1" l="1"/>
  <c r="D11" i="1" l="1"/>
  <c r="C11" i="1"/>
  <c r="C14" i="1" l="1"/>
  <c r="C112" i="1" l="1"/>
  <c r="D118" i="1" l="1"/>
  <c r="D67" i="1"/>
  <c r="C94" i="1"/>
  <c r="D110" i="1"/>
  <c r="C118" i="1"/>
  <c r="C114" i="1"/>
  <c r="C110" i="1"/>
  <c r="D108" i="1" l="1"/>
  <c r="C108" i="1"/>
  <c r="D8" i="1" l="1"/>
  <c r="D7" i="1" s="1"/>
  <c r="C82" i="1" l="1"/>
  <c r="C67" i="1" l="1"/>
  <c r="C123" i="1"/>
  <c r="C8" i="1" l="1"/>
  <c r="C80" i="1"/>
  <c r="C7" i="1" l="1"/>
  <c r="E7" i="1" l="1"/>
</calcChain>
</file>

<file path=xl/sharedStrings.xml><?xml version="1.0" encoding="utf-8"?>
<sst xmlns="http://schemas.openxmlformats.org/spreadsheetml/2006/main" count="219" uniqueCount="169">
  <si>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</si>
  <si>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</si>
  <si>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</si>
  <si>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</si>
  <si>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</si>
  <si>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</si>
  <si>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</si>
  <si>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</si>
  <si>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</si>
  <si>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</si>
  <si>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</si>
  <si>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</si>
  <si>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</si>
  <si>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</si>
  <si>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</si>
  <si>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</si>
  <si>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</si>
  <si>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</si>
  <si>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</si>
  <si>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</si>
  <si>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</si>
  <si>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</si>
  <si>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</si>
  <si>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</si>
  <si>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</si>
  <si>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</si>
  <si>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</si>
  <si>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</si>
  <si>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</si>
  <si>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</si>
  <si>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</si>
  <si>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</si>
  <si>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</si>
  <si>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</si>
  <si>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</si>
  <si>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</si>
  <si>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</si>
  <si>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</si>
  <si>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</si>
  <si>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</si>
  <si>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</si>
  <si>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</si>
  <si>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</si>
  <si>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</si>
  <si>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</si>
  <si>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</si>
  <si>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</si>
  <si>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</si>
  <si>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</si>
  <si>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</si>
  <si>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</si>
  <si>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</si>
  <si>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</si>
  <si>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</si>
  <si>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</si>
  <si>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</si>
  <si>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</si>
  <si>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</si>
  <si>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</si>
  <si>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</si>
  <si>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</si>
  <si>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</si>
  <si>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</si>
  <si>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</si>
  <si>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</si>
  <si>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</si>
  <si>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</si>
  <si>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</si>
  <si>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</si>
  <si>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</si>
  <si>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</si>
  <si>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</si>
  <si>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</si>
  <si>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</si>
  <si>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</si>
  <si>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</si>
  <si>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</si>
  <si>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</si>
  <si>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</si>
  <si>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</si>
  <si>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</si>
  <si>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</si>
  <si>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</si>
  <si>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</si>
  <si>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</si>
  <si>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</si>
  <si>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</si>
  <si>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</si>
  <si>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</si>
  <si>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</si>
  <si>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</si>
  <si>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</si>
  <si>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</si>
  <si>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</si>
  <si>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</si>
  <si>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</si>
  <si>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</si>
  <si>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</si>
  <si>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9170075190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</si>
  <si>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</si>
  <si>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</si>
  <si>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2010010470</t>
  </si>
  <si>
    <t>09300R4970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</si>
  <si>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</si>
  <si>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 всего:</t>
  </si>
  <si>
    <t>08200774810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</si>
  <si>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</si>
  <si>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2220077410</t>
  </si>
  <si>
    <t>0210078400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</si>
  <si>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</si>
  <si>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0830078400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</si>
  <si>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</si>
  <si>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0420075720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</si>
  <si>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</si>
  <si>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0820010310</t>
  </si>
  <si>
    <t>0820078400</t>
  </si>
  <si>
    <t>0910074180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</si>
  <si>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</si>
  <si>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</si>
  <si>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0920074540</t>
  </si>
  <si>
    <t>1820010400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</si>
  <si>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</si>
  <si>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2110010400</t>
  </si>
  <si>
    <t>8410010400</t>
  </si>
  <si>
    <t>8210010400</t>
  </si>
  <si>
    <t>8110010400</t>
  </si>
  <si>
    <t>0250010400</t>
  </si>
  <si>
    <t>0830010310</t>
  </si>
  <si>
    <t>0830010400</t>
  </si>
  <si>
    <t>0950010400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</si>
  <si>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</si>
  <si>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0810077450</t>
  </si>
  <si>
    <t>0820077450</t>
  </si>
  <si>
    <t>0910077450</t>
  </si>
  <si>
    <t>0920077450</t>
  </si>
  <si>
    <t>0820021380</t>
  </si>
  <si>
    <t>Государственная поддержка художественных народных ремесел и декоративно-прикладного искусства на территории Красноярского края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</si>
  <si>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1660074660</t>
  </si>
  <si>
    <t>0440075800</t>
  </si>
  <si>
    <t>0240010310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</si>
  <si>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2018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</si>
  <si>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</si>
  <si>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0240077450</t>
  </si>
  <si>
    <t>0510010210</t>
  </si>
  <si>
    <t>1670010210</t>
  </si>
  <si>
    <t>8410010210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</si>
  <si>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</si>
  <si>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2010010210</t>
  </si>
  <si>
    <t>0240010210</t>
  </si>
  <si>
    <t>0250010210</t>
  </si>
  <si>
    <t>0840010210</t>
  </si>
  <si>
    <t>0910010210</t>
  </si>
  <si>
    <t>0920010210</t>
  </si>
  <si>
    <t>Исполнитель: Красовская Ирина Юрьевна</t>
  </si>
  <si>
    <t>И. о. руководителя Финансового управления администрации Северо-Енисейского района</t>
  </si>
  <si>
    <t>Т.А. Новосёлова</t>
  </si>
  <si>
    <t>(тыс. рублей)</t>
  </si>
  <si>
    <t>ГРБС - Финансовое управление администрации Северо-Енисейского района</t>
  </si>
  <si>
    <t>ГРБС - Администрация Северо-Енисейского района</t>
  </si>
  <si>
    <t>ГРБС - Управление образования администрации Северо-Енисейского района</t>
  </si>
  <si>
    <t>ГРБС - Отдел социальной защиты населения администрации Северо-Енисейского района</t>
  </si>
  <si>
    <t>ГРБС - Отдел физической культуры, спорта и молодежной политики администрации Северо-Енисейского района</t>
  </si>
  <si>
    <t>ГРБС - Управление образование администрации Северо-Енисейского района</t>
  </si>
  <si>
    <t>ГРБС - Отдел культуры администрации Северо-Енисейского района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</si>
  <si>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</si>
  <si>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в том числе :</t>
  </si>
  <si>
    <t>в том числе по:</t>
  </si>
  <si>
    <t>Информация об исполнении субсидий, субвенций и иных межбюджетных трансфертов, 
имеющих целевое назначение по состоянию на 01.01.2019 год</t>
  </si>
  <si>
    <t>Приложение к сведениям об исполнении бюджета  района
по состоянию на 01.01.2019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</si>
</sst>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9" fillId="2" borderId="0" xfId="0" applyFont="1" applyFill="1"/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 applyProtection="1">
      <alignment horizontal="center" vertical="center" wrapText="1"/>
    </xf>
    <xf numFmtId="164" fontId="9" fillId="0" borderId="1" xfId="2" applyNumberFormat="1" applyFont="1" applyBorder="1" applyAlignment="1" applyProtection="1">
      <alignment horizontal="left" vertical="center" wrapText="1"/>
    </xf>
    <xf numFmtId="165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165" fontId="9" fillId="2" borderId="1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right" wrapText="1"/>
    </xf>
    <xf numFmtId="165" fontId="9" fillId="2" borderId="0" xfId="0" applyNumberFormat="1" applyFont="1" applyFill="1"/>
    <xf numFmtId="165" fontId="1" fillId="2" borderId="0" xfId="0" applyNumberFormat="1" applyFont="1" applyFill="1"/>
    <xf numFmtId="165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165" fontId="9" fillId="0" borderId="1" xfId="0" applyNumberFormat="1" applyFont="1" applyBorder="1" applyAlignment="1" applyProtection="1">
      <alignment horizontal="center" vertical="center" wrapText="1"/>
    </xf>
    <xf numFmtId="4" fontId="1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165" fontId="1" fillId="2" borderId="0" xfId="0" applyNumberFormat="1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11" fillId="2" borderId="2" xfId="0" applyFont="1" applyFill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165" fontId="8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"/>
  <sheetViews>
    <sheetView tabSelected="1" topLeftCell="A109" workbookViewId="0">
      <selection activeCell="E118" sqref="E118"/>
    </sheetView>
  </sheetViews>
  <sheetFormatPr defaultRowHeight="15" x14ac:dyDescent="0.25"/>
  <cols>
    <col min="1" max="1" width="15.5703125" style="4" customWidth="1"/>
    <col min="2" max="2" width="106.2851562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43" t="s">
        <v>168</v>
      </c>
      <c r="C1" s="44"/>
      <c r="D1" s="44"/>
      <c r="E1" s="44"/>
    </row>
    <row r="2" spans="1:14" x14ac:dyDescent="0.25">
      <c r="K2" s="8"/>
      <c r="L2" s="8"/>
      <c r="M2" s="8"/>
      <c r="N2" s="8"/>
    </row>
    <row r="3" spans="1:14" ht="12.75" customHeight="1" x14ac:dyDescent="0.25">
      <c r="A3" s="45" t="s">
        <v>167</v>
      </c>
      <c r="B3" s="45"/>
      <c r="C3" s="45"/>
      <c r="D3" s="45"/>
      <c r="E3" s="45"/>
      <c r="K3" s="8"/>
      <c r="L3" s="9"/>
      <c r="M3" s="9"/>
      <c r="N3" s="8"/>
    </row>
    <row r="4" spans="1:14" x14ac:dyDescent="0.25">
      <c r="A4" s="45"/>
      <c r="B4" s="45"/>
      <c r="C4" s="45"/>
      <c r="D4" s="45"/>
      <c r="E4" s="45"/>
      <c r="G4" s="3"/>
      <c r="H4" s="3"/>
      <c r="K4" s="8"/>
      <c r="L4" s="10"/>
      <c r="M4" s="10"/>
      <c r="N4" s="8"/>
    </row>
    <row r="5" spans="1:14" ht="14.25" customHeight="1" x14ac:dyDescent="0.25">
      <c r="A5" s="11"/>
      <c r="B5" s="11"/>
      <c r="C5" s="11"/>
      <c r="D5" s="11"/>
      <c r="E5" s="12" t="s">
        <v>156</v>
      </c>
      <c r="G5" s="3"/>
      <c r="H5" s="3"/>
      <c r="K5" s="8"/>
      <c r="L5" s="10"/>
      <c r="M5" s="10"/>
      <c r="N5" s="8"/>
    </row>
    <row r="6" spans="1:14" ht="63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2"/>
      <c r="G6" s="3"/>
      <c r="H6" s="3"/>
      <c r="K6" s="8"/>
      <c r="L6" s="10"/>
      <c r="M6" s="10"/>
      <c r="N6" s="8"/>
    </row>
    <row r="7" spans="1:14" ht="15.75" x14ac:dyDescent="0.25">
      <c r="A7" s="53" t="s">
        <v>47</v>
      </c>
      <c r="B7" s="53"/>
      <c r="C7" s="14">
        <f>C8+C80+C108</f>
        <v>831178.96000000008</v>
      </c>
      <c r="D7" s="14">
        <f>D8+D80+D108</f>
        <v>793699.30000000016</v>
      </c>
      <c r="E7" s="14">
        <f>D7/C7*100</f>
        <v>95.490783356691338</v>
      </c>
      <c r="F7" s="29"/>
      <c r="G7" s="29"/>
      <c r="H7" s="3"/>
      <c r="K7" s="8"/>
      <c r="L7" s="10"/>
      <c r="M7" s="10"/>
      <c r="N7" s="8"/>
    </row>
    <row r="8" spans="1:14" ht="15.75" x14ac:dyDescent="0.25">
      <c r="A8" s="46" t="s">
        <v>15</v>
      </c>
      <c r="B8" s="46"/>
      <c r="C8" s="14">
        <f>C14+C44+C52+C69+C10+C11+C67</f>
        <v>450702.10000000009</v>
      </c>
      <c r="D8" s="14">
        <f>D14+D44+D52+D69+D10+D11+D67</f>
        <v>430270.50000000012</v>
      </c>
      <c r="E8" s="14">
        <f t="shared" ref="E8:E71" si="0">D8/C8*100</f>
        <v>95.466717372739112</v>
      </c>
      <c r="F8" s="29"/>
      <c r="G8" s="29"/>
      <c r="H8" s="3"/>
      <c r="K8" s="8"/>
      <c r="L8" s="10"/>
      <c r="M8" s="10"/>
      <c r="N8" s="8"/>
    </row>
    <row r="9" spans="1:14" ht="15.75" x14ac:dyDescent="0.25">
      <c r="A9" s="47" t="s">
        <v>29</v>
      </c>
      <c r="B9" s="47"/>
      <c r="C9" s="22"/>
      <c r="D9" s="22"/>
      <c r="E9" s="24"/>
      <c r="F9" s="29"/>
      <c r="G9" s="3"/>
      <c r="H9" s="3"/>
      <c r="K9" s="8"/>
      <c r="L9" s="10"/>
      <c r="M9" s="10"/>
      <c r="N9" s="8"/>
    </row>
    <row r="10" spans="1:14" ht="78.75" x14ac:dyDescent="0.25">
      <c r="A10" s="36"/>
      <c r="B10" s="36" t="s">
        <v>46</v>
      </c>
      <c r="C10" s="23">
        <v>199999.1</v>
      </c>
      <c r="D10" s="23">
        <v>199999.1</v>
      </c>
      <c r="E10" s="24">
        <f t="shared" si="0"/>
        <v>100</v>
      </c>
      <c r="F10" s="29"/>
      <c r="G10" s="3"/>
      <c r="H10" s="3"/>
      <c r="K10" s="8"/>
      <c r="L10" s="10"/>
      <c r="M10" s="10"/>
      <c r="N10" s="8"/>
    </row>
    <row r="11" spans="1:14" ht="15.75" x14ac:dyDescent="0.25">
      <c r="A11" s="46" t="s">
        <v>157</v>
      </c>
      <c r="B11" s="46"/>
      <c r="C11" s="25">
        <f>C12+C13</f>
        <v>905.7</v>
      </c>
      <c r="D11" s="25">
        <f>D12+D13</f>
        <v>905.7</v>
      </c>
      <c r="E11" s="14">
        <f t="shared" si="0"/>
        <v>100</v>
      </c>
      <c r="F11" s="29"/>
      <c r="G11" s="2"/>
      <c r="H11" s="2"/>
      <c r="K11" s="8"/>
      <c r="L11" s="10"/>
      <c r="M11" s="10"/>
      <c r="N11" s="8"/>
    </row>
    <row r="12" spans="1:14" ht="47.25" x14ac:dyDescent="0.25">
      <c r="A12" s="19" t="s">
        <v>120</v>
      </c>
      <c r="B12" s="20" t="s">
        <v>121</v>
      </c>
      <c r="C12" s="23">
        <v>407.6</v>
      </c>
      <c r="D12" s="23">
        <v>407.6</v>
      </c>
      <c r="E12" s="24">
        <f t="shared" si="0"/>
        <v>100</v>
      </c>
      <c r="F12" s="2"/>
      <c r="G12" s="2"/>
      <c r="H12" s="2"/>
      <c r="K12" s="8"/>
      <c r="L12" s="10"/>
      <c r="M12" s="10"/>
      <c r="N12" s="8"/>
    </row>
    <row r="13" spans="1:14" ht="47.25" x14ac:dyDescent="0.25">
      <c r="A13" s="19" t="s">
        <v>59</v>
      </c>
      <c r="B13" s="20" t="s">
        <v>60</v>
      </c>
      <c r="C13" s="23">
        <v>498.1</v>
      </c>
      <c r="D13" s="23">
        <v>498.1</v>
      </c>
      <c r="E13" s="24">
        <f t="shared" si="0"/>
        <v>100</v>
      </c>
      <c r="F13" s="2"/>
      <c r="G13" s="3"/>
      <c r="H13" s="3"/>
      <c r="K13" s="8"/>
      <c r="L13" s="10"/>
      <c r="M13" s="10"/>
      <c r="N13" s="8"/>
    </row>
    <row r="14" spans="1:14" ht="15.75" x14ac:dyDescent="0.25">
      <c r="A14" s="46" t="s">
        <v>158</v>
      </c>
      <c r="B14" s="46"/>
      <c r="C14" s="14">
        <f>SUM(C15:C43)</f>
        <v>210131.50000000003</v>
      </c>
      <c r="D14" s="14">
        <f>SUM(D15:D43)</f>
        <v>189740.50000000006</v>
      </c>
      <c r="E14" s="14">
        <f t="shared" si="0"/>
        <v>90.296076504474598</v>
      </c>
      <c r="F14" s="2"/>
      <c r="G14" s="3"/>
      <c r="H14" s="3"/>
      <c r="K14" s="8"/>
      <c r="L14" s="10"/>
      <c r="M14" s="10"/>
      <c r="N14" s="8"/>
    </row>
    <row r="15" spans="1:14" ht="78.75" x14ac:dyDescent="0.25">
      <c r="A15" s="15" t="s">
        <v>108</v>
      </c>
      <c r="B15" s="16" t="s">
        <v>109</v>
      </c>
      <c r="C15" s="23">
        <v>520.29999999999995</v>
      </c>
      <c r="D15" s="23">
        <v>520.29999999999995</v>
      </c>
      <c r="E15" s="24">
        <f t="shared" si="0"/>
        <v>100</v>
      </c>
      <c r="F15" s="2"/>
      <c r="G15" s="3"/>
      <c r="H15" s="3"/>
      <c r="K15" s="8"/>
      <c r="L15" s="10"/>
      <c r="M15" s="10"/>
      <c r="N15" s="8"/>
    </row>
    <row r="16" spans="1:14" ht="157.5" x14ac:dyDescent="0.25">
      <c r="A16" s="15" t="s">
        <v>99</v>
      </c>
      <c r="B16" s="16" t="s">
        <v>100</v>
      </c>
      <c r="C16" s="24">
        <v>6000</v>
      </c>
      <c r="D16" s="24">
        <v>5942.9</v>
      </c>
      <c r="E16" s="24">
        <f t="shared" si="0"/>
        <v>99.048333333333332</v>
      </c>
      <c r="F16" s="2"/>
      <c r="G16" s="3"/>
      <c r="H16" s="3"/>
      <c r="K16" s="8"/>
      <c r="L16" s="10"/>
      <c r="M16" s="10"/>
      <c r="N16" s="8"/>
    </row>
    <row r="17" spans="1:14" ht="78.75" x14ac:dyDescent="0.25">
      <c r="A17" s="15" t="s">
        <v>112</v>
      </c>
      <c r="B17" s="16" t="s">
        <v>111</v>
      </c>
      <c r="C17" s="24">
        <v>45000</v>
      </c>
      <c r="D17" s="24">
        <v>25397.3</v>
      </c>
      <c r="E17" s="24">
        <f t="shared" si="0"/>
        <v>56.43844444444445</v>
      </c>
      <c r="F17" s="2"/>
      <c r="G17" s="3"/>
      <c r="H17" s="3"/>
      <c r="K17" s="8"/>
      <c r="L17" s="10"/>
      <c r="M17" s="10"/>
      <c r="N17" s="8"/>
    </row>
    <row r="18" spans="1:14" ht="126" x14ac:dyDescent="0.25">
      <c r="A18" s="15" t="s">
        <v>138</v>
      </c>
      <c r="B18" s="16" t="s">
        <v>140</v>
      </c>
      <c r="C18" s="23">
        <v>100371.5</v>
      </c>
      <c r="D18" s="23">
        <v>100371.5</v>
      </c>
      <c r="E18" s="24">
        <f t="shared" si="0"/>
        <v>100</v>
      </c>
      <c r="F18" s="2"/>
      <c r="G18" s="3"/>
      <c r="H18" s="3"/>
      <c r="K18" s="8"/>
      <c r="L18" s="10"/>
      <c r="M18" s="10"/>
      <c r="N18" s="8"/>
    </row>
    <row r="19" spans="1:14" ht="63" x14ac:dyDescent="0.25">
      <c r="A19" s="19" t="s">
        <v>143</v>
      </c>
      <c r="B19" s="21" t="s">
        <v>146</v>
      </c>
      <c r="C19" s="39">
        <v>18.100000000000001</v>
      </c>
      <c r="D19" s="39">
        <v>18.100000000000001</v>
      </c>
      <c r="E19" s="24">
        <f t="shared" si="0"/>
        <v>100</v>
      </c>
      <c r="F19" s="2"/>
      <c r="G19" s="3"/>
      <c r="H19" s="3"/>
      <c r="K19" s="8"/>
      <c r="L19" s="10"/>
      <c r="M19" s="10"/>
      <c r="N19" s="8"/>
    </row>
    <row r="20" spans="1:14" ht="47.25" x14ac:dyDescent="0.25">
      <c r="A20" s="19" t="s">
        <v>62</v>
      </c>
      <c r="B20" s="20" t="s">
        <v>60</v>
      </c>
      <c r="C20" s="39">
        <v>632.4</v>
      </c>
      <c r="D20" s="39">
        <v>632.4</v>
      </c>
      <c r="E20" s="24">
        <f t="shared" si="0"/>
        <v>100</v>
      </c>
      <c r="F20" s="2"/>
      <c r="G20" s="3"/>
      <c r="H20" s="3"/>
      <c r="K20" s="8"/>
      <c r="L20" s="10"/>
      <c r="M20" s="10"/>
      <c r="N20" s="8"/>
    </row>
    <row r="21" spans="1:14" ht="78.75" x14ac:dyDescent="0.25">
      <c r="A21" s="15" t="s">
        <v>30</v>
      </c>
      <c r="B21" s="16" t="s">
        <v>49</v>
      </c>
      <c r="C21" s="23">
        <v>160</v>
      </c>
      <c r="D21" s="23">
        <v>52</v>
      </c>
      <c r="E21" s="24">
        <f t="shared" si="0"/>
        <v>32.5</v>
      </c>
      <c r="F21" s="2"/>
      <c r="G21" s="3"/>
    </row>
    <row r="22" spans="1:14" ht="63" x14ac:dyDescent="0.25">
      <c r="A22" s="15" t="s">
        <v>31</v>
      </c>
      <c r="B22" s="16" t="s">
        <v>50</v>
      </c>
      <c r="C22" s="23">
        <v>395.4</v>
      </c>
      <c r="D22" s="23">
        <v>395.4</v>
      </c>
      <c r="E22" s="24">
        <f t="shared" si="0"/>
        <v>100</v>
      </c>
      <c r="F22" s="2"/>
      <c r="G22" s="3"/>
    </row>
    <row r="23" spans="1:14" ht="78.75" x14ac:dyDescent="0.25">
      <c r="A23" s="15" t="s">
        <v>110</v>
      </c>
      <c r="B23" s="16" t="s">
        <v>109</v>
      </c>
      <c r="C23" s="23">
        <v>4356.8999999999996</v>
      </c>
      <c r="D23" s="23">
        <v>4356.8999999999996</v>
      </c>
      <c r="E23" s="24">
        <f t="shared" si="0"/>
        <v>100</v>
      </c>
      <c r="F23" s="2"/>
      <c r="G23" s="3"/>
    </row>
    <row r="24" spans="1:14" ht="63" x14ac:dyDescent="0.25">
      <c r="A24" s="15" t="s">
        <v>102</v>
      </c>
      <c r="B24" s="16" t="s">
        <v>103</v>
      </c>
      <c r="C24" s="23">
        <v>4442.6000000000004</v>
      </c>
      <c r="D24" s="23">
        <v>4442.6000000000004</v>
      </c>
      <c r="E24" s="24">
        <f t="shared" si="0"/>
        <v>100</v>
      </c>
      <c r="F24" s="2"/>
      <c r="G24" s="3"/>
    </row>
    <row r="25" spans="1:14" ht="63" x14ac:dyDescent="0.25">
      <c r="A25" s="15" t="s">
        <v>51</v>
      </c>
      <c r="B25" s="16" t="s">
        <v>32</v>
      </c>
      <c r="C25" s="23">
        <v>18249.099999999999</v>
      </c>
      <c r="D25" s="23">
        <v>18249.099999999999</v>
      </c>
      <c r="E25" s="24">
        <f t="shared" si="0"/>
        <v>100</v>
      </c>
      <c r="F25" s="2"/>
      <c r="G25" s="3"/>
    </row>
    <row r="26" spans="1:14" ht="63" x14ac:dyDescent="0.25">
      <c r="A26" s="15" t="s">
        <v>44</v>
      </c>
      <c r="B26" s="16" t="s">
        <v>45</v>
      </c>
      <c r="C26" s="23">
        <v>12915.9</v>
      </c>
      <c r="D26" s="23">
        <v>12915.9</v>
      </c>
      <c r="E26" s="24">
        <f t="shared" si="0"/>
        <v>100</v>
      </c>
      <c r="F26" s="2"/>
      <c r="G26" s="3"/>
    </row>
    <row r="27" spans="1:14" ht="63" x14ac:dyDescent="0.25">
      <c r="A27" s="15" t="s">
        <v>7</v>
      </c>
      <c r="B27" s="16" t="s">
        <v>48</v>
      </c>
      <c r="C27" s="23">
        <v>229.9</v>
      </c>
      <c r="D27" s="23">
        <v>130</v>
      </c>
      <c r="E27" s="24">
        <f t="shared" si="0"/>
        <v>56.546324488908219</v>
      </c>
      <c r="F27" s="2"/>
      <c r="G27" s="3"/>
    </row>
    <row r="28" spans="1:14" ht="78.75" x14ac:dyDescent="0.25">
      <c r="A28" s="19" t="s">
        <v>137</v>
      </c>
      <c r="B28" s="21" t="s">
        <v>141</v>
      </c>
      <c r="C28" s="39">
        <v>500</v>
      </c>
      <c r="D28" s="39">
        <v>466.7</v>
      </c>
      <c r="E28" s="24">
        <f t="shared" si="0"/>
        <v>93.34</v>
      </c>
      <c r="F28" s="2"/>
      <c r="G28" s="3"/>
    </row>
    <row r="29" spans="1:14" ht="63" x14ac:dyDescent="0.25">
      <c r="A29" s="19" t="s">
        <v>144</v>
      </c>
      <c r="B29" s="21" t="s">
        <v>146</v>
      </c>
      <c r="C29" s="39">
        <v>1.8</v>
      </c>
      <c r="D29" s="39">
        <v>1.8</v>
      </c>
      <c r="E29" s="24">
        <f t="shared" si="0"/>
        <v>100</v>
      </c>
      <c r="F29" s="2"/>
      <c r="G29" s="3"/>
    </row>
    <row r="30" spans="1:14" ht="47.25" x14ac:dyDescent="0.25">
      <c r="A30" s="15" t="s">
        <v>63</v>
      </c>
      <c r="B30" s="16" t="s">
        <v>60</v>
      </c>
      <c r="C30" s="23">
        <v>424.6</v>
      </c>
      <c r="D30" s="23">
        <v>424.6</v>
      </c>
      <c r="E30" s="24">
        <f t="shared" si="0"/>
        <v>100</v>
      </c>
      <c r="F30" s="2"/>
      <c r="G30" s="3"/>
    </row>
    <row r="31" spans="1:14" ht="63" x14ac:dyDescent="0.25">
      <c r="A31" s="19" t="s">
        <v>147</v>
      </c>
      <c r="B31" s="21" t="s">
        <v>146</v>
      </c>
      <c r="C31" s="39">
        <v>65.2</v>
      </c>
      <c r="D31" s="39">
        <v>65.2</v>
      </c>
      <c r="E31" s="24">
        <f t="shared" si="0"/>
        <v>100</v>
      </c>
      <c r="F31" s="2"/>
      <c r="G31" s="3"/>
    </row>
    <row r="32" spans="1:14" ht="47.25" x14ac:dyDescent="0.25">
      <c r="A32" s="15" t="s">
        <v>101</v>
      </c>
      <c r="B32" s="16" t="s">
        <v>60</v>
      </c>
      <c r="C32" s="23">
        <v>446.7</v>
      </c>
      <c r="D32" s="23">
        <v>446.7</v>
      </c>
      <c r="E32" s="24">
        <f t="shared" si="0"/>
        <v>100</v>
      </c>
      <c r="F32" s="2"/>
      <c r="G32" s="3"/>
    </row>
    <row r="33" spans="1:8" ht="47.25" x14ac:dyDescent="0.25">
      <c r="A33" s="19" t="s">
        <v>122</v>
      </c>
      <c r="B33" s="21" t="s">
        <v>121</v>
      </c>
      <c r="C33" s="39">
        <v>150.1</v>
      </c>
      <c r="D33" s="39">
        <v>150.1</v>
      </c>
      <c r="E33" s="24">
        <f t="shared" si="0"/>
        <v>100</v>
      </c>
      <c r="F33" s="2"/>
      <c r="G33" s="3"/>
    </row>
    <row r="34" spans="1:8" ht="47.25" x14ac:dyDescent="0.25">
      <c r="A34" s="15" t="s">
        <v>64</v>
      </c>
      <c r="B34" s="16" t="s">
        <v>60</v>
      </c>
      <c r="C34" s="23">
        <v>183.2</v>
      </c>
      <c r="D34" s="23">
        <v>183.2</v>
      </c>
      <c r="E34" s="24">
        <f t="shared" si="0"/>
        <v>100</v>
      </c>
      <c r="F34" s="2"/>
      <c r="G34" s="3"/>
    </row>
    <row r="35" spans="1:8" ht="78.75" x14ac:dyDescent="0.25">
      <c r="A35" s="19" t="s">
        <v>107</v>
      </c>
      <c r="B35" s="21" t="s">
        <v>164</v>
      </c>
      <c r="C35" s="39">
        <v>4160</v>
      </c>
      <c r="D35" s="39">
        <v>3670</v>
      </c>
      <c r="E35" s="24">
        <f t="shared" si="0"/>
        <v>88.22115384615384</v>
      </c>
      <c r="F35" s="2"/>
      <c r="G35" s="3"/>
    </row>
    <row r="36" spans="1:8" ht="63" x14ac:dyDescent="0.25">
      <c r="A36" s="15" t="s">
        <v>68</v>
      </c>
      <c r="B36" s="16" t="s">
        <v>61</v>
      </c>
      <c r="C36" s="23">
        <v>5327.6</v>
      </c>
      <c r="D36" s="23">
        <v>5327.6</v>
      </c>
      <c r="E36" s="24">
        <f t="shared" si="0"/>
        <v>100</v>
      </c>
      <c r="F36" s="2"/>
      <c r="G36" s="3"/>
    </row>
    <row r="37" spans="1:8" ht="47.25" x14ac:dyDescent="0.25">
      <c r="A37" s="15" t="s">
        <v>125</v>
      </c>
      <c r="B37" s="16" t="s">
        <v>121</v>
      </c>
      <c r="C37" s="23">
        <v>63.1</v>
      </c>
      <c r="D37" s="23">
        <v>63.1</v>
      </c>
      <c r="E37" s="24">
        <f t="shared" si="0"/>
        <v>100</v>
      </c>
      <c r="F37" s="2"/>
      <c r="G37" s="3"/>
    </row>
    <row r="38" spans="1:8" ht="47.25" x14ac:dyDescent="0.25">
      <c r="A38" s="15" t="s">
        <v>65</v>
      </c>
      <c r="B38" s="16" t="s">
        <v>60</v>
      </c>
      <c r="C38" s="23">
        <v>71.7</v>
      </c>
      <c r="D38" s="23">
        <v>71.7</v>
      </c>
      <c r="E38" s="24">
        <f t="shared" si="0"/>
        <v>100</v>
      </c>
      <c r="F38" s="2"/>
      <c r="G38" s="3"/>
    </row>
    <row r="39" spans="1:8" ht="47.25" x14ac:dyDescent="0.25">
      <c r="A39" s="15" t="s">
        <v>124</v>
      </c>
      <c r="B39" s="16" t="s">
        <v>121</v>
      </c>
      <c r="C39" s="23">
        <v>37.299999999999997</v>
      </c>
      <c r="D39" s="23">
        <v>37.299999999999997</v>
      </c>
      <c r="E39" s="24">
        <f t="shared" si="0"/>
        <v>100</v>
      </c>
      <c r="F39" s="2"/>
      <c r="G39" s="3"/>
    </row>
    <row r="40" spans="1:8" ht="47.25" x14ac:dyDescent="0.25">
      <c r="A40" s="15" t="s">
        <v>66</v>
      </c>
      <c r="B40" s="16" t="s">
        <v>60</v>
      </c>
      <c r="C40" s="23">
        <v>61.7</v>
      </c>
      <c r="D40" s="23">
        <v>61.7</v>
      </c>
      <c r="E40" s="24">
        <f t="shared" si="0"/>
        <v>100</v>
      </c>
      <c r="F40" s="2"/>
      <c r="G40" s="3"/>
    </row>
    <row r="41" spans="1:8" ht="63" x14ac:dyDescent="0.25">
      <c r="A41" s="15" t="s">
        <v>145</v>
      </c>
      <c r="B41" s="16" t="s">
        <v>146</v>
      </c>
      <c r="C41" s="23">
        <v>115.2</v>
      </c>
      <c r="D41" s="23">
        <v>115.2</v>
      </c>
      <c r="E41" s="24">
        <f t="shared" si="0"/>
        <v>100</v>
      </c>
      <c r="F41" s="2"/>
      <c r="G41" s="3"/>
    </row>
    <row r="42" spans="1:8" ht="47.25" x14ac:dyDescent="0.25">
      <c r="A42" s="15" t="s">
        <v>123</v>
      </c>
      <c r="B42" s="16" t="s">
        <v>121</v>
      </c>
      <c r="C42" s="23">
        <v>2215.4</v>
      </c>
      <c r="D42" s="23">
        <v>2215.4</v>
      </c>
      <c r="E42" s="24">
        <f t="shared" si="0"/>
        <v>100</v>
      </c>
      <c r="F42" s="2"/>
      <c r="G42" s="3"/>
    </row>
    <row r="43" spans="1:8" ht="47.25" x14ac:dyDescent="0.25">
      <c r="A43" s="15" t="s">
        <v>67</v>
      </c>
      <c r="B43" s="16" t="s">
        <v>60</v>
      </c>
      <c r="C43" s="23">
        <v>3015.8</v>
      </c>
      <c r="D43" s="23">
        <v>3015.8</v>
      </c>
      <c r="E43" s="24">
        <f t="shared" si="0"/>
        <v>100</v>
      </c>
      <c r="F43" s="2"/>
      <c r="G43" s="3"/>
    </row>
    <row r="44" spans="1:8" ht="15.75" x14ac:dyDescent="0.25">
      <c r="A44" s="46" t="s">
        <v>159</v>
      </c>
      <c r="B44" s="46"/>
      <c r="C44" s="14">
        <f>SUM(C45:C51)</f>
        <v>15731.099999999999</v>
      </c>
      <c r="D44" s="14">
        <f>SUM(D45:D51)</f>
        <v>15731.099999999999</v>
      </c>
      <c r="E44" s="14">
        <f t="shared" si="0"/>
        <v>100</v>
      </c>
      <c r="F44" s="42"/>
      <c r="G44" s="42"/>
      <c r="H44" s="29"/>
    </row>
    <row r="45" spans="1:8" ht="63" x14ac:dyDescent="0.25">
      <c r="A45" s="15" t="s">
        <v>148</v>
      </c>
      <c r="B45" s="16" t="s">
        <v>146</v>
      </c>
      <c r="C45" s="23">
        <v>7513.5</v>
      </c>
      <c r="D45" s="23">
        <v>7513.5</v>
      </c>
      <c r="E45" s="24">
        <f t="shared" si="0"/>
        <v>100</v>
      </c>
      <c r="F45" s="42"/>
      <c r="G45" s="42"/>
      <c r="H45" s="29"/>
    </row>
    <row r="46" spans="1:8" ht="63" x14ac:dyDescent="0.25">
      <c r="A46" s="19" t="s">
        <v>139</v>
      </c>
      <c r="B46" s="36" t="s">
        <v>113</v>
      </c>
      <c r="C46" s="24">
        <v>135.1</v>
      </c>
      <c r="D46" s="24">
        <v>135.1</v>
      </c>
      <c r="E46" s="24">
        <f t="shared" si="0"/>
        <v>100</v>
      </c>
      <c r="F46" s="29"/>
      <c r="G46" s="29"/>
      <c r="H46" s="29"/>
    </row>
    <row r="47" spans="1:8" ht="47.25" x14ac:dyDescent="0.25">
      <c r="A47" s="15" t="s">
        <v>71</v>
      </c>
      <c r="B47" s="16" t="s">
        <v>60</v>
      </c>
      <c r="C47" s="23">
        <v>2802.4</v>
      </c>
      <c r="D47" s="23">
        <v>2802.4</v>
      </c>
      <c r="E47" s="24">
        <f t="shared" si="0"/>
        <v>100</v>
      </c>
      <c r="F47" s="29"/>
      <c r="G47" s="29"/>
      <c r="H47" s="29"/>
    </row>
    <row r="48" spans="1:8" ht="94.5" x14ac:dyDescent="0.25">
      <c r="A48" s="19" t="s">
        <v>69</v>
      </c>
      <c r="B48" s="21" t="s">
        <v>70</v>
      </c>
      <c r="C48" s="23">
        <v>4006.5</v>
      </c>
      <c r="D48" s="23">
        <v>4006.5</v>
      </c>
      <c r="E48" s="24">
        <f t="shared" si="0"/>
        <v>100</v>
      </c>
      <c r="F48" s="2"/>
    </row>
    <row r="49" spans="1:8" ht="63" x14ac:dyDescent="0.25">
      <c r="A49" s="15" t="s">
        <v>149</v>
      </c>
      <c r="B49" s="16" t="s">
        <v>146</v>
      </c>
      <c r="C49" s="23">
        <v>95.8</v>
      </c>
      <c r="D49" s="23">
        <v>95.8</v>
      </c>
      <c r="E49" s="24">
        <f t="shared" si="0"/>
        <v>100</v>
      </c>
      <c r="F49" s="2"/>
    </row>
    <row r="50" spans="1:8" ht="47.25" x14ac:dyDescent="0.25">
      <c r="A50" s="15" t="s">
        <v>126</v>
      </c>
      <c r="B50" s="16" t="s">
        <v>121</v>
      </c>
      <c r="C50" s="23">
        <v>94.3</v>
      </c>
      <c r="D50" s="23">
        <v>94.3</v>
      </c>
      <c r="E50" s="24">
        <f t="shared" si="0"/>
        <v>100</v>
      </c>
      <c r="F50" s="2"/>
    </row>
    <row r="51" spans="1:8" ht="47.25" x14ac:dyDescent="0.25">
      <c r="A51" s="15" t="s">
        <v>72</v>
      </c>
      <c r="B51" s="16" t="s">
        <v>60</v>
      </c>
      <c r="C51" s="23">
        <v>1083.5</v>
      </c>
      <c r="D51" s="23">
        <v>1083.5</v>
      </c>
      <c r="E51" s="24">
        <f t="shared" si="0"/>
        <v>100</v>
      </c>
      <c r="F51" s="2"/>
    </row>
    <row r="52" spans="1:8" ht="15.75" x14ac:dyDescent="0.25">
      <c r="A52" s="46" t="s">
        <v>43</v>
      </c>
      <c r="B52" s="46"/>
      <c r="C52" s="14">
        <f>SUM(C53:C66)</f>
        <v>20651.399999999998</v>
      </c>
      <c r="D52" s="14">
        <f>SUM(D53:D66)</f>
        <v>20650.999999999996</v>
      </c>
      <c r="E52" s="14">
        <f t="shared" si="0"/>
        <v>99.998063085311401</v>
      </c>
      <c r="F52" s="42"/>
      <c r="G52" s="42"/>
      <c r="H52" s="4"/>
    </row>
    <row r="53" spans="1:8" ht="47.25" x14ac:dyDescent="0.25">
      <c r="A53" s="15" t="s">
        <v>73</v>
      </c>
      <c r="B53" s="16" t="s">
        <v>60</v>
      </c>
      <c r="C53" s="23">
        <v>407.9</v>
      </c>
      <c r="D53" s="24">
        <v>407.9</v>
      </c>
      <c r="E53" s="24">
        <f t="shared" si="0"/>
        <v>100</v>
      </c>
      <c r="F53" s="32"/>
    </row>
    <row r="54" spans="1:8" ht="47.25" x14ac:dyDescent="0.25">
      <c r="A54" s="15" t="s">
        <v>77</v>
      </c>
      <c r="B54" s="16" t="s">
        <v>78</v>
      </c>
      <c r="C54" s="23">
        <v>6559.9</v>
      </c>
      <c r="D54" s="23">
        <v>6559.9</v>
      </c>
      <c r="E54" s="24">
        <f t="shared" si="0"/>
        <v>100</v>
      </c>
      <c r="F54" s="32"/>
    </row>
    <row r="55" spans="1:8" ht="47.25" x14ac:dyDescent="0.25">
      <c r="A55" s="15" t="s">
        <v>42</v>
      </c>
      <c r="B55" s="16" t="s">
        <v>58</v>
      </c>
      <c r="C55" s="52">
        <v>131.4</v>
      </c>
      <c r="D55" s="52">
        <v>131.4</v>
      </c>
      <c r="E55" s="24">
        <f t="shared" si="0"/>
        <v>100</v>
      </c>
      <c r="F55" s="32"/>
    </row>
    <row r="56" spans="1:8" ht="63" x14ac:dyDescent="0.25">
      <c r="A56" s="15" t="s">
        <v>114</v>
      </c>
      <c r="B56" s="16" t="s">
        <v>113</v>
      </c>
      <c r="C56" s="23">
        <v>89.8</v>
      </c>
      <c r="D56" s="23">
        <v>89.8</v>
      </c>
      <c r="E56" s="24">
        <f t="shared" si="0"/>
        <v>100</v>
      </c>
      <c r="F56" s="32"/>
    </row>
    <row r="57" spans="1:8" ht="47.25" x14ac:dyDescent="0.25">
      <c r="A57" s="15" t="s">
        <v>74</v>
      </c>
      <c r="B57" s="16" t="s">
        <v>60</v>
      </c>
      <c r="C57" s="23">
        <v>886.5</v>
      </c>
      <c r="D57" s="23">
        <v>886.5</v>
      </c>
      <c r="E57" s="24">
        <f t="shared" si="0"/>
        <v>100</v>
      </c>
      <c r="F57" s="2"/>
    </row>
    <row r="58" spans="1:8" ht="47.25" x14ac:dyDescent="0.25">
      <c r="A58" s="15" t="s">
        <v>79</v>
      </c>
      <c r="B58" s="16" t="s">
        <v>78</v>
      </c>
      <c r="C58" s="23">
        <v>9476.6</v>
      </c>
      <c r="D58" s="23">
        <v>9476.6</v>
      </c>
      <c r="E58" s="24">
        <f t="shared" si="0"/>
        <v>100</v>
      </c>
      <c r="F58" s="2"/>
    </row>
    <row r="59" spans="1:8" ht="47.25" x14ac:dyDescent="0.25">
      <c r="A59" s="15" t="s">
        <v>135</v>
      </c>
      <c r="B59" s="38" t="s">
        <v>136</v>
      </c>
      <c r="C59" s="23">
        <v>200</v>
      </c>
      <c r="D59" s="23">
        <v>200</v>
      </c>
      <c r="E59" s="24">
        <f t="shared" si="0"/>
        <v>100</v>
      </c>
      <c r="F59" s="2"/>
    </row>
    <row r="60" spans="1:8" ht="63" x14ac:dyDescent="0.25">
      <c r="A60" s="15" t="s">
        <v>105</v>
      </c>
      <c r="B60" s="16" t="s">
        <v>106</v>
      </c>
      <c r="C60" s="23">
        <v>230</v>
      </c>
      <c r="D60" s="23">
        <v>229.6</v>
      </c>
      <c r="E60" s="24">
        <f t="shared" si="0"/>
        <v>99.826086956521735</v>
      </c>
      <c r="F60" s="2"/>
    </row>
    <row r="61" spans="1:8" ht="78.75" x14ac:dyDescent="0.25">
      <c r="A61" s="15" t="s">
        <v>115</v>
      </c>
      <c r="B61" s="16" t="s">
        <v>109</v>
      </c>
      <c r="C61" s="23">
        <v>825.5</v>
      </c>
      <c r="D61" s="23">
        <v>825.5</v>
      </c>
      <c r="E61" s="24">
        <f t="shared" si="0"/>
        <v>100</v>
      </c>
      <c r="F61" s="2"/>
    </row>
    <row r="62" spans="1:8" ht="63" x14ac:dyDescent="0.25">
      <c r="A62" s="15" t="s">
        <v>127</v>
      </c>
      <c r="B62" s="16" t="s">
        <v>113</v>
      </c>
      <c r="C62" s="23">
        <v>131.30000000000001</v>
      </c>
      <c r="D62" s="23">
        <v>131.30000000000001</v>
      </c>
      <c r="E62" s="24">
        <f t="shared" si="0"/>
        <v>100</v>
      </c>
      <c r="F62" s="2"/>
    </row>
    <row r="63" spans="1:8" ht="47.25" x14ac:dyDescent="0.25">
      <c r="A63" s="15" t="s">
        <v>128</v>
      </c>
      <c r="B63" s="16" t="s">
        <v>121</v>
      </c>
      <c r="C63" s="23">
        <v>41</v>
      </c>
      <c r="D63" s="23">
        <v>41</v>
      </c>
      <c r="E63" s="24">
        <f t="shared" si="0"/>
        <v>100</v>
      </c>
      <c r="F63" s="2"/>
    </row>
    <row r="64" spans="1:8" ht="43.5" customHeight="1" x14ac:dyDescent="0.25">
      <c r="A64" s="19" t="s">
        <v>75</v>
      </c>
      <c r="B64" s="20" t="s">
        <v>60</v>
      </c>
      <c r="C64" s="39">
        <v>322.5</v>
      </c>
      <c r="D64" s="39">
        <v>322.5</v>
      </c>
      <c r="E64" s="24">
        <f t="shared" si="0"/>
        <v>100</v>
      </c>
      <c r="F64" s="2"/>
    </row>
    <row r="65" spans="1:7" ht="51" customHeight="1" x14ac:dyDescent="0.25">
      <c r="A65" s="15" t="s">
        <v>150</v>
      </c>
      <c r="B65" s="38" t="s">
        <v>146</v>
      </c>
      <c r="C65" s="23">
        <v>763.4</v>
      </c>
      <c r="D65" s="23">
        <v>763.4</v>
      </c>
      <c r="E65" s="24">
        <f t="shared" si="0"/>
        <v>100</v>
      </c>
      <c r="F65" s="2"/>
    </row>
    <row r="66" spans="1:7" ht="51" customHeight="1" x14ac:dyDescent="0.25">
      <c r="A66" s="19" t="s">
        <v>76</v>
      </c>
      <c r="B66" s="20" t="s">
        <v>60</v>
      </c>
      <c r="C66" s="39">
        <v>585.6</v>
      </c>
      <c r="D66" s="39">
        <v>585.6</v>
      </c>
      <c r="E66" s="24">
        <f t="shared" si="0"/>
        <v>100</v>
      </c>
      <c r="F66" s="2"/>
    </row>
    <row r="67" spans="1:7" ht="15.75" x14ac:dyDescent="0.25">
      <c r="A67" s="46" t="s">
        <v>160</v>
      </c>
      <c r="B67" s="46"/>
      <c r="C67" s="25">
        <f>C68</f>
        <v>96.2</v>
      </c>
      <c r="D67" s="25">
        <f>D68</f>
        <v>96.2</v>
      </c>
      <c r="E67" s="14">
        <f t="shared" si="0"/>
        <v>100</v>
      </c>
      <c r="F67" s="29"/>
      <c r="G67" s="29"/>
    </row>
    <row r="68" spans="1:7" ht="47.25" x14ac:dyDescent="0.25">
      <c r="A68" s="15" t="s">
        <v>95</v>
      </c>
      <c r="B68" s="16" t="s">
        <v>60</v>
      </c>
      <c r="C68" s="23">
        <v>96.2</v>
      </c>
      <c r="D68" s="23">
        <v>96.2</v>
      </c>
      <c r="E68" s="24">
        <f t="shared" si="0"/>
        <v>100</v>
      </c>
      <c r="F68" s="2"/>
    </row>
    <row r="69" spans="1:7" ht="15.75" x14ac:dyDescent="0.25">
      <c r="A69" s="46" t="s">
        <v>161</v>
      </c>
      <c r="B69" s="46"/>
      <c r="C69" s="25">
        <f>SUM(C70:C79)</f>
        <v>3187.1</v>
      </c>
      <c r="D69" s="25">
        <f>SUM(D70:D79)</f>
        <v>3146.9</v>
      </c>
      <c r="E69" s="14">
        <f t="shared" si="0"/>
        <v>98.73866524426596</v>
      </c>
      <c r="F69" s="41"/>
    </row>
    <row r="70" spans="1:7" ht="63" x14ac:dyDescent="0.25">
      <c r="A70" s="15" t="s">
        <v>151</v>
      </c>
      <c r="B70" s="36" t="s">
        <v>146</v>
      </c>
      <c r="C70" s="23">
        <v>310.39999999999998</v>
      </c>
      <c r="D70" s="23">
        <v>310.39999999999998</v>
      </c>
      <c r="E70" s="24">
        <f t="shared" si="0"/>
        <v>100</v>
      </c>
      <c r="F70" s="41"/>
    </row>
    <row r="71" spans="1:7" ht="47.25" x14ac:dyDescent="0.25">
      <c r="A71" s="15" t="s">
        <v>80</v>
      </c>
      <c r="B71" s="36" t="s">
        <v>60</v>
      </c>
      <c r="C71" s="23">
        <v>878.2</v>
      </c>
      <c r="D71" s="23">
        <v>878.2</v>
      </c>
      <c r="E71" s="24">
        <f t="shared" si="0"/>
        <v>100</v>
      </c>
      <c r="F71" s="41"/>
    </row>
    <row r="72" spans="1:7" ht="63" x14ac:dyDescent="0.25">
      <c r="A72" s="27" t="s">
        <v>116</v>
      </c>
      <c r="B72" s="36" t="s">
        <v>117</v>
      </c>
      <c r="C72" s="23">
        <v>500</v>
      </c>
      <c r="D72" s="23">
        <v>500</v>
      </c>
      <c r="E72" s="24">
        <f t="shared" ref="E72:E120" si="1">D72/C72*100</f>
        <v>100</v>
      </c>
      <c r="F72" s="2"/>
    </row>
    <row r="73" spans="1:7" ht="63" x14ac:dyDescent="0.25">
      <c r="A73" s="19" t="s">
        <v>152</v>
      </c>
      <c r="B73" s="21" t="s">
        <v>146</v>
      </c>
      <c r="C73" s="39">
        <v>98.6</v>
      </c>
      <c r="D73" s="39">
        <v>98.6</v>
      </c>
      <c r="E73" s="24">
        <f t="shared" si="1"/>
        <v>100</v>
      </c>
      <c r="F73" s="2"/>
    </row>
    <row r="74" spans="1:7" ht="47.25" x14ac:dyDescent="0.25">
      <c r="A74" s="27" t="s">
        <v>96</v>
      </c>
      <c r="B74" s="28" t="s">
        <v>97</v>
      </c>
      <c r="C74" s="31">
        <v>369.1</v>
      </c>
      <c r="D74" s="31">
        <v>350.3</v>
      </c>
      <c r="E74" s="24">
        <f t="shared" si="1"/>
        <v>94.90652939582769</v>
      </c>
      <c r="F74" s="2"/>
    </row>
    <row r="75" spans="1:7" ht="47.25" x14ac:dyDescent="0.25">
      <c r="A75" s="15" t="s">
        <v>81</v>
      </c>
      <c r="B75" s="36" t="s">
        <v>60</v>
      </c>
      <c r="C75" s="23">
        <v>198.3</v>
      </c>
      <c r="D75" s="23">
        <v>198.3</v>
      </c>
      <c r="E75" s="24">
        <f t="shared" si="1"/>
        <v>100</v>
      </c>
      <c r="F75" s="2"/>
    </row>
    <row r="76" spans="1:7" ht="63" x14ac:dyDescent="0.25">
      <c r="A76" s="15" t="s">
        <v>119</v>
      </c>
      <c r="B76" s="16" t="s">
        <v>118</v>
      </c>
      <c r="C76" s="23">
        <v>200</v>
      </c>
      <c r="D76" s="23">
        <v>200</v>
      </c>
      <c r="E76" s="24">
        <f t="shared" si="1"/>
        <v>100</v>
      </c>
      <c r="F76" s="2"/>
    </row>
    <row r="77" spans="1:7" ht="47.25" x14ac:dyDescent="0.25">
      <c r="A77" s="15" t="s">
        <v>16</v>
      </c>
      <c r="B77" s="36" t="s">
        <v>35</v>
      </c>
      <c r="C77" s="23">
        <v>287.39999999999998</v>
      </c>
      <c r="D77" s="23">
        <v>266</v>
      </c>
      <c r="E77" s="24">
        <f t="shared" si="1"/>
        <v>92.553931802366051</v>
      </c>
      <c r="F77" s="2"/>
    </row>
    <row r="78" spans="1:7" ht="47.25" x14ac:dyDescent="0.25">
      <c r="A78" s="15" t="s">
        <v>129</v>
      </c>
      <c r="B78" s="36" t="s">
        <v>121</v>
      </c>
      <c r="C78" s="23">
        <v>35.9</v>
      </c>
      <c r="D78" s="23">
        <v>35.9</v>
      </c>
      <c r="E78" s="24">
        <f t="shared" si="1"/>
        <v>100</v>
      </c>
      <c r="F78" s="2"/>
    </row>
    <row r="79" spans="1:7" ht="47.25" x14ac:dyDescent="0.25">
      <c r="A79" s="15" t="s">
        <v>82</v>
      </c>
      <c r="B79" s="16" t="s">
        <v>60</v>
      </c>
      <c r="C79" s="23">
        <v>309.2</v>
      </c>
      <c r="D79" s="23">
        <v>309.2</v>
      </c>
      <c r="E79" s="24">
        <f t="shared" si="1"/>
        <v>100</v>
      </c>
      <c r="F79" s="2"/>
    </row>
    <row r="80" spans="1:7" ht="15.75" x14ac:dyDescent="0.25">
      <c r="A80" s="46" t="s">
        <v>17</v>
      </c>
      <c r="B80" s="46"/>
      <c r="C80" s="14">
        <f>C82+C94+C104</f>
        <v>377552.86</v>
      </c>
      <c r="D80" s="14">
        <f>D82+D94+D104</f>
        <v>362056.9</v>
      </c>
      <c r="E80" s="14">
        <f t="shared" si="1"/>
        <v>95.895684646647894</v>
      </c>
      <c r="F80" s="6"/>
    </row>
    <row r="81" spans="1:8" ht="15.75" x14ac:dyDescent="0.25">
      <c r="A81" s="47" t="s">
        <v>165</v>
      </c>
      <c r="B81" s="47"/>
      <c r="C81" s="24"/>
      <c r="D81" s="24"/>
      <c r="E81" s="24"/>
      <c r="F81" s="2"/>
      <c r="G81" s="3"/>
    </row>
    <row r="82" spans="1:8" ht="15.75" x14ac:dyDescent="0.25">
      <c r="A82" s="46" t="s">
        <v>158</v>
      </c>
      <c r="B82" s="46"/>
      <c r="C82" s="14">
        <f>SUM(C83:C93)</f>
        <v>102139</v>
      </c>
      <c r="D82" s="14">
        <f>SUM(D83:D93)</f>
        <v>101986.9</v>
      </c>
      <c r="E82" s="14">
        <f t="shared" si="1"/>
        <v>99.851085285738066</v>
      </c>
      <c r="F82" s="40"/>
      <c r="G82" s="40"/>
      <c r="H82" s="30"/>
    </row>
    <row r="83" spans="1:8" ht="78.75" x14ac:dyDescent="0.25">
      <c r="A83" s="15" t="s">
        <v>5</v>
      </c>
      <c r="B83" s="16" t="s">
        <v>36</v>
      </c>
      <c r="C83" s="23">
        <v>89526.8</v>
      </c>
      <c r="D83" s="23">
        <v>89526.8</v>
      </c>
      <c r="E83" s="24">
        <f t="shared" si="1"/>
        <v>100</v>
      </c>
      <c r="F83" s="2"/>
    </row>
    <row r="84" spans="1:8" ht="96.75" customHeight="1" x14ac:dyDescent="0.25">
      <c r="A84" s="15" t="s">
        <v>6</v>
      </c>
      <c r="B84" s="16" t="s">
        <v>52</v>
      </c>
      <c r="C84" s="23">
        <v>5100.3</v>
      </c>
      <c r="D84" s="23">
        <v>5100.3</v>
      </c>
      <c r="E84" s="24">
        <f t="shared" si="1"/>
        <v>100</v>
      </c>
    </row>
    <row r="85" spans="1:8" ht="78.75" x14ac:dyDescent="0.25">
      <c r="A85" s="15" t="s">
        <v>33</v>
      </c>
      <c r="B85" s="16" t="s">
        <v>34</v>
      </c>
      <c r="C85" s="23">
        <v>4166.5</v>
      </c>
      <c r="D85" s="23">
        <v>4166.5</v>
      </c>
      <c r="E85" s="24">
        <f t="shared" si="1"/>
        <v>100</v>
      </c>
    </row>
    <row r="86" spans="1:8" ht="94.5" x14ac:dyDescent="0.25">
      <c r="A86" s="15" t="s">
        <v>8</v>
      </c>
      <c r="B86" s="16" t="s">
        <v>90</v>
      </c>
      <c r="C86" s="23">
        <v>721</v>
      </c>
      <c r="D86" s="23">
        <v>715</v>
      </c>
      <c r="E86" s="24">
        <f t="shared" si="1"/>
        <v>99.167822468793347</v>
      </c>
    </row>
    <row r="87" spans="1:8" ht="47.25" x14ac:dyDescent="0.25">
      <c r="A87" s="15" t="s">
        <v>9</v>
      </c>
      <c r="B87" s="17" t="s">
        <v>86</v>
      </c>
      <c r="C87" s="23">
        <v>494.9</v>
      </c>
      <c r="D87" s="23">
        <v>479.4</v>
      </c>
      <c r="E87" s="24">
        <f t="shared" si="1"/>
        <v>96.868054152354006</v>
      </c>
    </row>
    <row r="88" spans="1:8" ht="47.25" x14ac:dyDescent="0.25">
      <c r="A88" s="15" t="s">
        <v>88</v>
      </c>
      <c r="B88" s="16" t="s">
        <v>89</v>
      </c>
      <c r="C88" s="23">
        <v>85.4</v>
      </c>
      <c r="D88" s="23">
        <v>7.4</v>
      </c>
      <c r="E88" s="24">
        <f t="shared" si="1"/>
        <v>8.6651053864168617</v>
      </c>
    </row>
    <row r="89" spans="1:8" ht="78.75" x14ac:dyDescent="0.25">
      <c r="A89" s="15" t="s">
        <v>10</v>
      </c>
      <c r="B89" s="16" t="s">
        <v>37</v>
      </c>
      <c r="C89" s="23">
        <v>27.8</v>
      </c>
      <c r="D89" s="23">
        <v>25.4</v>
      </c>
      <c r="E89" s="24">
        <f t="shared" si="1"/>
        <v>91.366906474820127</v>
      </c>
    </row>
    <row r="90" spans="1:8" ht="78.75" x14ac:dyDescent="0.25">
      <c r="A90" s="15" t="s">
        <v>11</v>
      </c>
      <c r="B90" s="16" t="s">
        <v>87</v>
      </c>
      <c r="C90" s="23">
        <v>740.5</v>
      </c>
      <c r="D90" s="23">
        <v>693.2</v>
      </c>
      <c r="E90" s="24">
        <f t="shared" si="1"/>
        <v>93.612424037812289</v>
      </c>
    </row>
    <row r="91" spans="1:8" ht="47.25" x14ac:dyDescent="0.25">
      <c r="A91" s="15" t="s">
        <v>12</v>
      </c>
      <c r="B91" s="17" t="s">
        <v>13</v>
      </c>
      <c r="C91" s="23">
        <v>94.1</v>
      </c>
      <c r="D91" s="23">
        <v>94.1</v>
      </c>
      <c r="E91" s="24">
        <f t="shared" si="1"/>
        <v>100</v>
      </c>
    </row>
    <row r="92" spans="1:8" ht="63" x14ac:dyDescent="0.25">
      <c r="A92" s="15" t="s">
        <v>98</v>
      </c>
      <c r="B92" s="16" t="s">
        <v>38</v>
      </c>
      <c r="C92" s="23">
        <v>447</v>
      </c>
      <c r="D92" s="23">
        <v>444.1</v>
      </c>
      <c r="E92" s="24">
        <f t="shared" si="1"/>
        <v>99.351230425055931</v>
      </c>
    </row>
    <row r="93" spans="1:8" ht="63" x14ac:dyDescent="0.25">
      <c r="A93" s="15" t="s">
        <v>14</v>
      </c>
      <c r="B93" s="16" t="s">
        <v>53</v>
      </c>
      <c r="C93" s="23">
        <v>734.7</v>
      </c>
      <c r="D93" s="23">
        <v>734.7</v>
      </c>
      <c r="E93" s="24">
        <f t="shared" si="1"/>
        <v>100</v>
      </c>
    </row>
    <row r="94" spans="1:8" ht="15.75" x14ac:dyDescent="0.25">
      <c r="A94" s="46" t="s">
        <v>159</v>
      </c>
      <c r="B94" s="46"/>
      <c r="C94" s="26">
        <f>SUM(C95:C103)</f>
        <v>235857.76</v>
      </c>
      <c r="D94" s="26">
        <f>SUM(D95:D103)</f>
        <v>220530.6</v>
      </c>
      <c r="E94" s="14">
        <f t="shared" si="1"/>
        <v>93.501523969361884</v>
      </c>
    </row>
    <row r="95" spans="1:8" ht="65.25" customHeight="1" x14ac:dyDescent="0.25">
      <c r="A95" s="15" t="s">
        <v>18</v>
      </c>
      <c r="B95" s="16" t="s">
        <v>83</v>
      </c>
      <c r="C95" s="23">
        <v>2994.8</v>
      </c>
      <c r="D95" s="23">
        <v>2994.8</v>
      </c>
      <c r="E95" s="24">
        <f t="shared" si="1"/>
        <v>100</v>
      </c>
    </row>
    <row r="96" spans="1:8" ht="48" customHeight="1" x14ac:dyDescent="0.25">
      <c r="A96" s="15" t="s">
        <v>84</v>
      </c>
      <c r="B96" s="16" t="s">
        <v>85</v>
      </c>
      <c r="C96" s="23">
        <v>2909</v>
      </c>
      <c r="D96" s="23">
        <v>2833</v>
      </c>
      <c r="E96" s="24">
        <f t="shared" si="1"/>
        <v>97.387418356823645</v>
      </c>
    </row>
    <row r="97" spans="1:5" ht="141.75" x14ac:dyDescent="0.25">
      <c r="A97" s="15" t="s">
        <v>19</v>
      </c>
      <c r="B97" s="21" t="s">
        <v>91</v>
      </c>
      <c r="C97" s="23">
        <v>27033.4</v>
      </c>
      <c r="D97" s="23">
        <v>24582.1</v>
      </c>
      <c r="E97" s="24">
        <f t="shared" si="1"/>
        <v>90.932328157020564</v>
      </c>
    </row>
    <row r="98" spans="1:5" ht="141.75" x14ac:dyDescent="0.25">
      <c r="A98" s="15" t="s">
        <v>20</v>
      </c>
      <c r="B98" s="21" t="s">
        <v>39</v>
      </c>
      <c r="C98" s="23">
        <v>27553.3</v>
      </c>
      <c r="D98" s="23">
        <v>23436.3</v>
      </c>
      <c r="E98" s="24">
        <f t="shared" si="1"/>
        <v>85.058051122733019</v>
      </c>
    </row>
    <row r="99" spans="1:5" ht="97.5" customHeight="1" x14ac:dyDescent="0.25">
      <c r="A99" s="15" t="s">
        <v>21</v>
      </c>
      <c r="B99" s="21" t="s">
        <v>92</v>
      </c>
      <c r="C99" s="23">
        <v>161.9</v>
      </c>
      <c r="D99" s="23">
        <v>142.6</v>
      </c>
      <c r="E99" s="24">
        <f t="shared" si="1"/>
        <v>88.079061148857306</v>
      </c>
    </row>
    <row r="100" spans="1:5" ht="65.25" customHeight="1" x14ac:dyDescent="0.25">
      <c r="A100" s="15" t="s">
        <v>22</v>
      </c>
      <c r="B100" s="21" t="s">
        <v>40</v>
      </c>
      <c r="C100" s="23">
        <v>1854.2</v>
      </c>
      <c r="D100" s="23">
        <v>1462.1</v>
      </c>
      <c r="E100" s="24">
        <f t="shared" si="1"/>
        <v>78.853413871211302</v>
      </c>
    </row>
    <row r="101" spans="1:5" ht="141.75" x14ac:dyDescent="0.25">
      <c r="A101" s="15" t="s">
        <v>23</v>
      </c>
      <c r="B101" s="21" t="s">
        <v>41</v>
      </c>
      <c r="C101" s="23">
        <v>123118.6</v>
      </c>
      <c r="D101" s="23">
        <v>117613.3</v>
      </c>
      <c r="E101" s="24">
        <f t="shared" si="1"/>
        <v>95.528457925934831</v>
      </c>
    </row>
    <row r="102" spans="1:5" ht="141.75" x14ac:dyDescent="0.25">
      <c r="A102" s="15" t="s">
        <v>24</v>
      </c>
      <c r="B102" s="21" t="s">
        <v>93</v>
      </c>
      <c r="C102" s="23">
        <v>47944.5</v>
      </c>
      <c r="D102" s="23">
        <v>45590.1</v>
      </c>
      <c r="E102" s="24">
        <f t="shared" si="1"/>
        <v>95.089322028595561</v>
      </c>
    </row>
    <row r="103" spans="1:5" ht="69" customHeight="1" x14ac:dyDescent="0.25">
      <c r="A103" s="15" t="s">
        <v>25</v>
      </c>
      <c r="B103" s="21" t="s">
        <v>94</v>
      </c>
      <c r="C103" s="23">
        <v>2288.06</v>
      </c>
      <c r="D103" s="23">
        <v>1876.3</v>
      </c>
      <c r="E103" s="24">
        <f t="shared" si="1"/>
        <v>82.003968427401375</v>
      </c>
    </row>
    <row r="104" spans="1:5" ht="15.75" x14ac:dyDescent="0.25">
      <c r="A104" s="46" t="s">
        <v>160</v>
      </c>
      <c r="B104" s="46"/>
      <c r="C104" s="26">
        <f>SUM(C105:C107)</f>
        <v>39556.1</v>
      </c>
      <c r="D104" s="26">
        <f>SUM(D105:D107)</f>
        <v>39539.4</v>
      </c>
      <c r="E104" s="14">
        <f t="shared" si="1"/>
        <v>99.957781479974017</v>
      </c>
    </row>
    <row r="105" spans="1:5" ht="126" x14ac:dyDescent="0.25">
      <c r="A105" s="15" t="s">
        <v>26</v>
      </c>
      <c r="B105" s="21" t="s">
        <v>56</v>
      </c>
      <c r="C105" s="37">
        <v>32269.4</v>
      </c>
      <c r="D105" s="37">
        <v>32269.4</v>
      </c>
      <c r="E105" s="24">
        <f t="shared" si="1"/>
        <v>100</v>
      </c>
    </row>
    <row r="106" spans="1:5" ht="94.5" x14ac:dyDescent="0.25">
      <c r="A106" s="15" t="s">
        <v>28</v>
      </c>
      <c r="B106" s="21" t="s">
        <v>55</v>
      </c>
      <c r="C106" s="37">
        <v>7049.2</v>
      </c>
      <c r="D106" s="37">
        <v>7049.2</v>
      </c>
      <c r="E106" s="24">
        <f t="shared" si="1"/>
        <v>100</v>
      </c>
    </row>
    <row r="107" spans="1:5" ht="94.5" x14ac:dyDescent="0.25">
      <c r="A107" s="15" t="s">
        <v>54</v>
      </c>
      <c r="B107" s="21" t="s">
        <v>27</v>
      </c>
      <c r="C107" s="23">
        <v>237.5</v>
      </c>
      <c r="D107" s="23">
        <v>220.8</v>
      </c>
      <c r="E107" s="24">
        <f t="shared" si="1"/>
        <v>92.968421052631584</v>
      </c>
    </row>
    <row r="108" spans="1:5" ht="15.75" x14ac:dyDescent="0.25">
      <c r="A108" s="46" t="s">
        <v>104</v>
      </c>
      <c r="B108" s="46"/>
      <c r="C108" s="25">
        <f>C110+C114+C118+C112</f>
        <v>2924</v>
      </c>
      <c r="D108" s="25">
        <f>D110+D114+D118+D112</f>
        <v>1371.8999999999999</v>
      </c>
      <c r="E108" s="14">
        <f t="shared" si="1"/>
        <v>46.918604651162788</v>
      </c>
    </row>
    <row r="109" spans="1:5" ht="15.75" x14ac:dyDescent="0.25">
      <c r="A109" s="47" t="s">
        <v>166</v>
      </c>
      <c r="B109" s="47"/>
      <c r="C109" s="23"/>
      <c r="D109" s="23"/>
      <c r="E109" s="24"/>
    </row>
    <row r="110" spans="1:5" ht="15.75" x14ac:dyDescent="0.25">
      <c r="A110" s="46" t="s">
        <v>158</v>
      </c>
      <c r="B110" s="46"/>
      <c r="C110" s="25">
        <f>C111</f>
        <v>292.8</v>
      </c>
      <c r="D110" s="25">
        <f>D111</f>
        <v>292.8</v>
      </c>
      <c r="E110" s="14">
        <f t="shared" si="1"/>
        <v>100</v>
      </c>
    </row>
    <row r="111" spans="1:5" ht="63" x14ac:dyDescent="0.25">
      <c r="A111" s="15" t="s">
        <v>132</v>
      </c>
      <c r="B111" s="36" t="s">
        <v>130</v>
      </c>
      <c r="C111" s="23">
        <v>292.8</v>
      </c>
      <c r="D111" s="23">
        <v>292.8</v>
      </c>
      <c r="E111" s="24">
        <f t="shared" si="1"/>
        <v>100</v>
      </c>
    </row>
    <row r="112" spans="1:5" ht="15.75" x14ac:dyDescent="0.25">
      <c r="A112" s="46" t="s">
        <v>162</v>
      </c>
      <c r="B112" s="46"/>
      <c r="C112" s="25">
        <f>C113</f>
        <v>96.3</v>
      </c>
      <c r="D112" s="25">
        <f>D113</f>
        <v>96.3</v>
      </c>
      <c r="E112" s="14">
        <f t="shared" si="1"/>
        <v>100</v>
      </c>
    </row>
    <row r="113" spans="1:6" ht="63" x14ac:dyDescent="0.25">
      <c r="A113" s="15" t="s">
        <v>142</v>
      </c>
      <c r="B113" s="36" t="s">
        <v>130</v>
      </c>
      <c r="C113" s="23">
        <v>96.3</v>
      </c>
      <c r="D113" s="23">
        <v>96.3</v>
      </c>
      <c r="E113" s="24">
        <f t="shared" si="1"/>
        <v>100</v>
      </c>
    </row>
    <row r="114" spans="1:6" ht="15.75" x14ac:dyDescent="0.25">
      <c r="A114" s="46" t="s">
        <v>163</v>
      </c>
      <c r="B114" s="46"/>
      <c r="C114" s="25">
        <f>C115+C116+C117</f>
        <v>1939.3999999999999</v>
      </c>
      <c r="D114" s="25">
        <f>D115+D116+D117</f>
        <v>387.3</v>
      </c>
      <c r="E114" s="14">
        <f t="shared" si="1"/>
        <v>19.970093843456741</v>
      </c>
    </row>
    <row r="115" spans="1:6" ht="47.25" x14ac:dyDescent="0.25">
      <c r="A115" s="15" t="s">
        <v>42</v>
      </c>
      <c r="B115" s="21" t="s">
        <v>58</v>
      </c>
      <c r="C115" s="23">
        <v>50</v>
      </c>
      <c r="D115" s="23">
        <v>50</v>
      </c>
      <c r="E115" s="24">
        <f t="shared" si="1"/>
        <v>100</v>
      </c>
    </row>
    <row r="116" spans="1:6" ht="63" x14ac:dyDescent="0.25">
      <c r="A116" s="15" t="s">
        <v>131</v>
      </c>
      <c r="B116" s="36" t="s">
        <v>130</v>
      </c>
      <c r="C116" s="23">
        <v>1744.1</v>
      </c>
      <c r="D116" s="23">
        <v>192</v>
      </c>
      <c r="E116" s="24">
        <f t="shared" si="1"/>
        <v>11.008543088125682</v>
      </c>
    </row>
    <row r="117" spans="1:6" ht="63" x14ac:dyDescent="0.25">
      <c r="A117" s="15" t="s">
        <v>132</v>
      </c>
      <c r="B117" s="36" t="s">
        <v>130</v>
      </c>
      <c r="C117" s="23">
        <v>145.30000000000001</v>
      </c>
      <c r="D117" s="23">
        <v>145.30000000000001</v>
      </c>
      <c r="E117" s="24">
        <f t="shared" si="1"/>
        <v>100</v>
      </c>
    </row>
    <row r="118" spans="1:6" ht="15.75" customHeight="1" x14ac:dyDescent="0.25">
      <c r="A118" s="46" t="s">
        <v>161</v>
      </c>
      <c r="B118" s="46"/>
      <c r="C118" s="25">
        <f>C119+C120</f>
        <v>595.5</v>
      </c>
      <c r="D118" s="25">
        <f>D119+D120</f>
        <v>595.5</v>
      </c>
      <c r="E118" s="14">
        <f t="shared" si="1"/>
        <v>100</v>
      </c>
    </row>
    <row r="119" spans="1:6" ht="63" x14ac:dyDescent="0.25">
      <c r="A119" s="15" t="s">
        <v>133</v>
      </c>
      <c r="B119" s="36" t="s">
        <v>130</v>
      </c>
      <c r="C119" s="23">
        <v>496.7</v>
      </c>
      <c r="D119" s="23">
        <v>496.7</v>
      </c>
      <c r="E119" s="24">
        <f t="shared" si="1"/>
        <v>100</v>
      </c>
    </row>
    <row r="120" spans="1:6" ht="63" x14ac:dyDescent="0.25">
      <c r="A120" s="15" t="s">
        <v>134</v>
      </c>
      <c r="B120" s="36" t="s">
        <v>130</v>
      </c>
      <c r="C120" s="35">
        <v>98.8</v>
      </c>
      <c r="D120" s="35">
        <v>98.8</v>
      </c>
      <c r="E120" s="24">
        <f t="shared" si="1"/>
        <v>100</v>
      </c>
    </row>
    <row r="121" spans="1:6" ht="12.75" hidden="1" customHeight="1" x14ac:dyDescent="0.25">
      <c r="A121" s="50" t="s">
        <v>154</v>
      </c>
      <c r="B121" s="50"/>
      <c r="C121" s="18"/>
      <c r="D121" s="18"/>
      <c r="E121" s="18"/>
    </row>
    <row r="122" spans="1:6" ht="40.5" customHeight="1" x14ac:dyDescent="0.25">
      <c r="A122" s="51"/>
      <c r="B122" s="51"/>
      <c r="C122" s="33"/>
      <c r="D122" s="49" t="s">
        <v>155</v>
      </c>
      <c r="E122" s="49"/>
      <c r="F122" s="4"/>
    </row>
    <row r="123" spans="1:6" ht="3" customHeight="1" x14ac:dyDescent="0.25">
      <c r="A123" s="5"/>
      <c r="B123" s="5"/>
      <c r="C123" s="33">
        <f>C121-C11</f>
        <v>-905.7</v>
      </c>
      <c r="D123" s="5"/>
      <c r="E123" s="5"/>
    </row>
    <row r="124" spans="1:6" ht="15.75" x14ac:dyDescent="0.25">
      <c r="A124" s="48" t="s">
        <v>153</v>
      </c>
      <c r="B124" s="48"/>
      <c r="C124" s="33"/>
      <c r="D124" s="33"/>
    </row>
    <row r="125" spans="1:6" ht="11.25" customHeight="1" x14ac:dyDescent="0.25">
      <c r="A125" s="7" t="s">
        <v>57</v>
      </c>
      <c r="B125" s="7"/>
      <c r="C125" s="33"/>
    </row>
    <row r="127" spans="1:6" x14ac:dyDescent="0.25">
      <c r="D127" s="34"/>
    </row>
  </sheetData>
  <mergeCells count="25">
    <mergeCell ref="A124:B124"/>
    <mergeCell ref="A82:B82"/>
    <mergeCell ref="D122:E122"/>
    <mergeCell ref="A94:B94"/>
    <mergeCell ref="A104:B104"/>
    <mergeCell ref="A121:B122"/>
    <mergeCell ref="A108:B108"/>
    <mergeCell ref="A109:B109"/>
    <mergeCell ref="A114:B114"/>
    <mergeCell ref="A110:B110"/>
    <mergeCell ref="A118:B118"/>
    <mergeCell ref="A112:B112"/>
    <mergeCell ref="A44:B44"/>
    <mergeCell ref="A7:B7"/>
    <mergeCell ref="A52:B52"/>
    <mergeCell ref="A80:B80"/>
    <mergeCell ref="A81:B81"/>
    <mergeCell ref="A69:B69"/>
    <mergeCell ref="A67:B67"/>
    <mergeCell ref="B1:E1"/>
    <mergeCell ref="A3:E4"/>
    <mergeCell ref="A8:B8"/>
    <mergeCell ref="A9:B9"/>
    <mergeCell ref="A14:B14"/>
    <mergeCell ref="A11:B11"/>
  </mergeCells>
  <pageMargins left="0.70866141732283472" right="0.70866141732283472" top="0.74803149606299213" bottom="0.74803149606299213" header="0.31496062992125984" footer="0.31496062992125984"/>
  <pageSetup paperSize="9" scale="52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2019-01-25T04:33:08Z</dcterms:modified>
</cp:coreProperties>
</file>